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6A6B7DCF-F354-4D81-B80E-577960C97C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MAGI_Discon_Temp">#REF!</definedName>
    <definedName name="SCHIP_Discon_Temp">#REF!</definedName>
    <definedName name="SCHIP_Redeter_Temp">#REF!</definedName>
    <definedName name="SCHIP_Returned_Packet_Temp">#REF!</definedName>
    <definedName name="SCHIP_State_Redeter_Temp">#REF!</definedName>
    <definedName name="SCHIP_Unsup">#REF!</definedName>
    <definedName name="TitleRegion1.a3.j7.2">SCHIP_Discontinuances[[#Headers],[Eligibility Month]]</definedName>
    <definedName name="TitleRegion1.a3.r7.1">SCHIP_Redeterminations[[#Headers],[Eligibility Month]]</definedName>
    <definedName name="Total_Discon_Temp">#REF!</definedName>
    <definedName name="WORK_MAGI_DIS_Temp" localSheetId="1">#REF!</definedName>
    <definedName name="WORK_MAGI_DIS_Temp">#REF!</definedName>
    <definedName name="WORK_Non_MAGI_DIS_Temp" localSheetId="1">#REF!</definedName>
    <definedName name="WORK_Non_MAGI_DIS_Temp">#REF!</definedName>
    <definedName name="WORK_Total_MAGI_DIS_Temp" localSheetId="1">#REF!</definedName>
    <definedName name="WORK_Total_MAGI_DIS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<sst xmlns="http://schemas.openxmlformats.org/spreadsheetml/2006/main" count="61" uniqueCount="35">
  <si>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</si>
  <si>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</si>
  <si>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</si>
  <si>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</si>
  <si>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</si>
  <si>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</si>
  <si>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</si>
  <si>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</si>
  <si>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</si>
  <si>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</si>
  <si>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</si>
  <si>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</si>
  <si>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</si>
  <si>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</si>
  <si>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</si>
  <si>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</si>
  <si>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</si>
  <si>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</si>
  <si>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</si>
  <si>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</si>
  <si>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</si>
  <si>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</si>
  <si>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</si>
  <si>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</si>
  <si>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</si>
  <si>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</si>
  <si>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</si>
  <si>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</si>
  <si>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</si>
  <si>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</si>
  <si>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</si>
  <si>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</si>
  <si>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/>
  </si>
  <si>
    <t>November 2024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</si>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</sst>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7" fillId="3" borderId="1" xfId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49" fontId="3" fillId="4" borderId="2" xfId="1" applyNumberFormat="1" applyFont="1" applyFill="1" applyBorder="1" applyAlignment="1" applyProtection="1">
      <alignment horizontal="right"/>
    </xf>
    <xf numFmtId="0" fontId="3" fillId="4" borderId="2" xfId="1" applyFont="1" applyFill="1" applyBorder="1" applyAlignment="1" applyProtection="1">
      <alignment horizontal="center"/>
    </xf>
    <xf numFmtId="49" fontId="8" fillId="4" borderId="4" xfId="1" applyNumberFormat="1" applyFont="1" applyFill="1" applyBorder="1" applyAlignment="1" applyProtection="1">
      <alignment horizontal="right"/>
    </xf>
    <xf numFmtId="0" fontId="3" fillId="4" borderId="4" xfId="1" applyFont="1" applyFill="1" applyBorder="1" applyAlignment="1" applyProtection="1">
      <alignment horizontal="center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0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166" fontId="3" fillId="4" borderId="2" xfId="3" applyNumberFormat="1" applyFont="1" applyFill="1" applyBorder="1" applyAlignment="1" applyProtection="1">
      <alignment horizontal="right"/>
    </xf>
    <xf numFmtId="166" fontId="3" fillId="4" borderId="4" xfId="3" applyNumberFormat="1" applyFont="1" applyFill="1" applyBorder="1" applyAlignment="1" applyProtection="1">
      <alignment horizontal="right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1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8813FA-4002-4C08-9AA4-7F2E0609908B}" name="SCHIP_Redeterminations" displayName="SCHIP_Redeterminations" ref="A3:R7" totalsRowShown="0" headerRowBorderDxfId="18" tableBorderDxfId="20" totalsRowBorderDxfId="19">
  <tableColumns count="18">
    <tableColumn id="1" xr3:uid="{07254B26-2C2C-49AD-AA94-07378D9B3C55}" name="Eligibility Month" dataDxfId="36" dataCellStyle="Normal 2"/>
    <tableColumn id="2" xr3:uid="{E0C96A4C-3B26-4568-BC4F-78FCFA91C6CD}" name="Program" dataDxfId="35" dataCellStyle="Normal 2"/>
    <tableColumn id="3" xr3:uid="{79C1D8A7-64E5-4582-BA5D-F0E79E199D47}" name="MAGI Redeterminations Due" dataDxfId="34" dataCellStyle="Normal 2"/>
    <tableColumn id="4" xr3:uid="{83C566AF-7DF9-4B0F-BBF5-0E8832D11962}" name="MAGI Redeterminations Completed" dataDxfId="33" dataCellStyle="Normal 2"/>
    <tableColumn id="5" xr3:uid="{A468C6F1-D347-4352-9456-F05FDA2E53AE}" name="MAGI Redeterminations Completed Percentage" dataDxfId="32" dataCellStyle="Percent 2"/>
    <tableColumn id="6" xr3:uid="{2129E88A-F2FC-48AE-A66D-A141AEB5051C}" name="MAGI of Completed, Total Redeterminations Continued in Coverage" dataDxfId="31" dataCellStyle="Normal 2"/>
    <tableColumn id="7" xr3:uid="{937130BA-951B-49F7-9EF5-78806F571D06}" name="MAGI Renewed Via Ex-Parte Total Count" dataDxfId="30" dataCellStyle="Normal 2"/>
    <tableColumn id="8" xr3:uid="{09C18537-9EF1-4A7A-9208-9474B6A3E8AE}" name="MAGI Renewed Via Ex-Parte Total Percentage" dataDxfId="29" dataCellStyle="Percent 2"/>
    <tableColumn id="9" xr3:uid="{FD096E70-1CAF-4DAF-A3D9-7149644136DE}" name="MAGI Renewed via Auto Ex-Parte Count" dataDxfId="28" dataCellStyle="Normal 2"/>
    <tableColumn id="10" xr3:uid="{C1CB925D-F2CC-477B-9C74-46E6DB9867B0}" name="MAGI Renewed Via Auto Ex-Parte Percentage" dataDxfId="27" dataCellStyle="Percent 2"/>
    <tableColumn id="11" xr3:uid="{13252586-58A3-4A38-A7EF-50F03772200E}" name="MAGI Renewed Via Manual Ex-Parte Count" dataDxfId="26" dataCellStyle="Normal 2"/>
    <tableColumn id="12" xr3:uid="{6A3B7907-DC62-44A1-A766-7CB2C41C15B2}" name="MAGI Renewed Via Manual Ex-Parte Percentage" dataDxfId="25" dataCellStyle="Percent 2"/>
    <tableColumn id="13" xr3:uid="{14D51F1D-7F63-4EC7-A878-E615D380422A}" name="MAGI Of Completed,Total Redeterminations Discontinued Count" dataDxfId="24" dataCellStyle="Normal 2"/>
    <tableColumn id="14" xr3:uid="{86EA55FA-4860-411D-AA6B-B119375949AB}" name="MAGI Of Completed,Total Redeterminations Discontinued Percentage" dataDxfId="23" dataCellStyle="Percent 2"/>
    <tableColumn id="15" xr3:uid="{9E01EBA1-2DBA-492E-86D1-E85AEEAA35BC}" name="MAGI Renewals In Process Count" dataDxfId="22" dataCellStyle="Normal 2"/>
    <tableColumn id="16" xr3:uid="{34C8616E-BE8B-4535-A00A-0C7A00BB9309}" name="MAGI Renewals In Process Percentage" dataDxfId="21" dataCellStyle="Percent 2"/>
    <tableColumn id="17" xr3:uid="{BB7ABBD8-229A-4856-AA54-3D6ADBCFA137}" name="Annotation Code" dataDxfId="17" dataCellStyle="Normal 2"/>
    <tableColumn id="18" xr3:uid="{4CB17719-390A-43AC-9D9E-BC1EFEAAEC09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4A4786-4748-4C3A-A8CE-932A64F73E4A}" name="SCHIP_Discontinuances" displayName="SCHIP_Discontinuances" ref="A3:J7" totalsRowShown="0" headerRowDxfId="4" dataDxfId="5" headerRowBorderDxfId="14" tableBorderDxfId="15" totalsRowBorderDxfId="13" headerRowCellStyle="Normal 3" dataCellStyle="Normal 3">
  <tableColumns count="10">
    <tableColumn id="1" xr3:uid="{EBA34097-4EF7-4313-B2C2-3C697802F5CD}" name="Eligibility Month" dataDxfId="12" dataCellStyle="Normal 3"/>
    <tableColumn id="2" xr3:uid="{F6491CB9-B32B-446E-9245-9C294C6B5F52}" name="Program" dataDxfId="11" dataCellStyle="Normal 3"/>
    <tableColumn id="3" xr3:uid="{65A35F5F-D938-4FB2-8F3A-C895F304C245}" name="Procedural"/>
    <tableColumn id="4" xr3:uid="{6AF4DCFB-E1F3-4061-BE74-4DF471391A03}" name="Excess Income" dataDxfId="10" dataCellStyle="Normal 3"/>
    <tableColumn id="5" xr3:uid="{07710CEA-1811-4809-B40D-51E0D0CAC4C6}" name="Deceased" dataDxfId="9" dataCellStyle="Normal 3"/>
    <tableColumn id="6" xr3:uid="{691EBB2A-BFCC-416C-83A6-2F556EFD5B5B}" name="California Residency" dataDxfId="8" dataCellStyle="Normal 3"/>
    <tableColumn id="7" xr3:uid="{E6C944F5-23B5-48ED-B2AF-9340432A13E7}" name="Voluntary Withdrawal" dataDxfId="7" dataCellStyle="Normal 3"/>
    <tableColumn id="8" xr3:uid="{88023C37-4A49-44D9-9AF4-2209FE0D0AE8}" name="Other Reasons" dataDxfId="2" dataCellStyle="Normal 3"/>
    <tableColumn id="9" xr3:uid="{1E07D172-608D-4D15-BAC1-0975709DD9DB}" name="Annotation Code" dataDxfId="6" dataCellStyle="Normal 3"/>
    <tableColumn id="10" xr3:uid="{F05F989D-18B3-43F3-AD1F-0EFA36D18C2C}" name="Count Annotation Description" dataDxfId="3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20" t="s">
        <v>31</v>
      </c>
    </row>
    <row r="2" spans="1:18" s="5" customFormat="1" ht="23.1" customHeight="1" x14ac:dyDescent="0.45">
      <c r="A2" s="21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13" customFormat="1" ht="86.25" x14ac:dyDescent="0.25">
      <c r="A3" s="9" t="s">
        <v>0</v>
      </c>
      <c r="B3" s="9" t="s">
        <v>1</v>
      </c>
      <c r="C3" s="10" t="s">
        <v>13</v>
      </c>
      <c r="D3" s="10" t="s">
        <v>14</v>
      </c>
      <c r="E3" s="11" t="s">
        <v>15</v>
      </c>
      <c r="F3" s="10" t="s">
        <v>16</v>
      </c>
      <c r="G3" s="10" t="s">
        <v>17</v>
      </c>
      <c r="H3" s="11" t="s">
        <v>18</v>
      </c>
      <c r="I3" s="10" t="s">
        <v>19</v>
      </c>
      <c r="J3" s="11" t="s">
        <v>20</v>
      </c>
      <c r="K3" s="10" t="s">
        <v>21</v>
      </c>
      <c r="L3" s="11" t="s">
        <v>22</v>
      </c>
      <c r="M3" s="10" t="s">
        <v>23</v>
      </c>
      <c r="N3" s="11" t="s">
        <v>24</v>
      </c>
      <c r="O3" s="10" t="s">
        <v>25</v>
      </c>
      <c r="P3" s="11" t="s">
        <v>26</v>
      </c>
      <c r="Q3" s="12" t="s">
        <v>2</v>
      </c>
      <c r="R3" s="9" t="s">
        <v>3</v>
      </c>
    </row>
    <row r="4" spans="1:18" ht="17.100000000000001" customHeight="1" x14ac:dyDescent="0.3">
      <c r="A4" s="24" t="s">
        <v>33</v>
      </c>
      <c r="B4" s="25" t="s">
        <v>4</v>
      </c>
      <c r="C4" s="26">
        <v>257</v>
      </c>
      <c r="D4" s="26">
        <v>257</v>
      </c>
      <c r="E4" s="27">
        <v>1</v>
      </c>
      <c r="F4" s="26">
        <v>58</v>
      </c>
      <c r="G4" s="26">
        <v>58</v>
      </c>
      <c r="H4" s="27">
        <v>0.22568093385214008</v>
      </c>
      <c r="I4" s="26">
        <v>0</v>
      </c>
      <c r="J4" s="27">
        <v>0</v>
      </c>
      <c r="K4" s="26">
        <v>58</v>
      </c>
      <c r="L4" s="27">
        <v>0.22568093385214008</v>
      </c>
      <c r="M4" s="26">
        <v>199</v>
      </c>
      <c r="N4" s="27">
        <v>0.77431906614785995</v>
      </c>
      <c r="O4" s="26">
        <v>0</v>
      </c>
      <c r="P4" s="27">
        <v>0</v>
      </c>
      <c r="Q4" s="32"/>
      <c r="R4" s="33"/>
    </row>
    <row r="5" spans="1:18" ht="17.100000000000001" customHeight="1" x14ac:dyDescent="0.3">
      <c r="A5" s="24" t="s">
        <v>33</v>
      </c>
      <c r="B5" s="25" t="s">
        <v>5</v>
      </c>
      <c r="C5" s="26">
        <v>168</v>
      </c>
      <c r="D5" s="26">
        <v>168</v>
      </c>
      <c r="E5" s="27">
        <v>1</v>
      </c>
      <c r="F5" s="26">
        <v>85</v>
      </c>
      <c r="G5" s="26">
        <v>78</v>
      </c>
      <c r="H5" s="27">
        <v>0.4642857142857143</v>
      </c>
      <c r="I5" s="26">
        <v>0</v>
      </c>
      <c r="J5" s="27">
        <v>0</v>
      </c>
      <c r="K5" s="26">
        <v>78</v>
      </c>
      <c r="L5" s="27">
        <v>0.4642857142857143</v>
      </c>
      <c r="M5" s="26">
        <v>83</v>
      </c>
      <c r="N5" s="27">
        <v>0.49404761904761907</v>
      </c>
      <c r="O5" s="26">
        <v>0</v>
      </c>
      <c r="P5" s="27">
        <v>0</v>
      </c>
      <c r="Q5" s="32"/>
      <c r="R5" s="33"/>
    </row>
    <row r="6" spans="1:18" ht="17.100000000000001" customHeight="1" x14ac:dyDescent="0.3">
      <c r="A6" s="24" t="s">
        <v>33</v>
      </c>
      <c r="B6" s="25" t="s">
        <v>6</v>
      </c>
      <c r="C6" s="26">
        <v>521</v>
      </c>
      <c r="D6" s="26">
        <v>521</v>
      </c>
      <c r="E6" s="27">
        <v>1</v>
      </c>
      <c r="F6" s="26">
        <v>473</v>
      </c>
      <c r="G6" s="26">
        <v>473</v>
      </c>
      <c r="H6" s="27">
        <v>0.90786948176583493</v>
      </c>
      <c r="I6" s="26">
        <v>473</v>
      </c>
      <c r="J6" s="27">
        <v>0.90786948176583493</v>
      </c>
      <c r="K6" s="26">
        <v>0</v>
      </c>
      <c r="L6" s="27">
        <v>0</v>
      </c>
      <c r="M6" s="26">
        <v>48</v>
      </c>
      <c r="N6" s="27">
        <v>9.2130518234165071E-2</v>
      </c>
      <c r="O6" s="26">
        <v>0</v>
      </c>
      <c r="P6" s="27">
        <v>0</v>
      </c>
      <c r="Q6" s="32"/>
      <c r="R6" s="33"/>
    </row>
    <row r="7" spans="1:18" s="14" customFormat="1" ht="17.100000000000001" customHeight="1" x14ac:dyDescent="0.3">
      <c r="A7" s="28" t="s">
        <v>33</v>
      </c>
      <c r="B7" s="29" t="s">
        <v>30</v>
      </c>
      <c r="C7" s="30">
        <v>946</v>
      </c>
      <c r="D7" s="30">
        <v>946</v>
      </c>
      <c r="E7" s="31">
        <v>1</v>
      </c>
      <c r="F7" s="30">
        <v>616</v>
      </c>
      <c r="G7" s="30">
        <v>609</v>
      </c>
      <c r="H7" s="31">
        <v>0.64376321353065535</v>
      </c>
      <c r="I7" s="30">
        <v>473</v>
      </c>
      <c r="J7" s="31">
        <v>0.5</v>
      </c>
      <c r="K7" s="30">
        <v>136</v>
      </c>
      <c r="L7" s="31">
        <v>0.14376321353065538</v>
      </c>
      <c r="M7" s="30">
        <v>330</v>
      </c>
      <c r="N7" s="31">
        <v>0.34883720930232559</v>
      </c>
      <c r="O7" s="30">
        <v>0</v>
      </c>
      <c r="P7" s="31">
        <v>0</v>
      </c>
      <c r="Q7" s="34"/>
      <c r="R7" s="35"/>
    </row>
    <row r="8" spans="1:18" ht="17.100000000000001" customHeight="1" x14ac:dyDescent="0.3">
      <c r="A8" s="36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5" customWidth="1"/>
    <col min="2" max="2" width="17.7109375" style="15" customWidth="1"/>
    <col min="3" max="3" width="15" style="15" customWidth="1"/>
    <col min="4" max="4" width="18.85546875" style="15" customWidth="1"/>
    <col min="5" max="5" width="17.7109375" style="15" customWidth="1"/>
    <col min="6" max="6" width="25.42578125" style="15" customWidth="1"/>
    <col min="7" max="7" width="27.28515625" style="15" customWidth="1"/>
    <col min="8" max="8" width="18.7109375" style="15" customWidth="1"/>
    <col min="9" max="9" width="24.7109375" style="16" bestFit="1" customWidth="1"/>
    <col min="10" max="10" width="42.7109375" style="15" customWidth="1"/>
    <col min="11" max="16384" width="11.42578125" style="15" hidden="1"/>
  </cols>
  <sheetData>
    <row r="1" spans="1:10" ht="17.100000000000001" customHeight="1" x14ac:dyDescent="0.3">
      <c r="A1" s="22" t="s">
        <v>31</v>
      </c>
    </row>
    <row r="2" spans="1:10" s="17" customFormat="1" ht="23.1" customHeight="1" x14ac:dyDescent="0.45">
      <c r="A2" s="23" t="s">
        <v>28</v>
      </c>
      <c r="I2" s="18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33</v>
      </c>
      <c r="B4" s="37" t="s">
        <v>4</v>
      </c>
      <c r="C4" s="38">
        <v>0</v>
      </c>
      <c r="D4" s="39">
        <v>169</v>
      </c>
      <c r="E4" s="39">
        <v>0</v>
      </c>
      <c r="F4" s="49" t="s">
        <v>32</v>
      </c>
      <c r="G4" s="39">
        <v>0</v>
      </c>
      <c r="H4" s="49"/>
      <c r="I4" s="40">
        <v>1</v>
      </c>
      <c r="J4" s="41" t="s">
        <v>34</v>
      </c>
    </row>
    <row r="5" spans="1:10" ht="17.100000000000001" customHeight="1" x14ac:dyDescent="0.3">
      <c r="A5" s="37" t="s">
        <v>33</v>
      </c>
      <c r="B5" s="37" t="s">
        <v>5</v>
      </c>
      <c r="C5" s="39">
        <v>0</v>
      </c>
      <c r="D5" s="39">
        <v>30</v>
      </c>
      <c r="E5" s="39">
        <v>0</v>
      </c>
      <c r="F5" s="39">
        <v>0</v>
      </c>
      <c r="G5" s="49" t="s">
        <v>32</v>
      </c>
      <c r="H5" s="49"/>
      <c r="I5" s="40">
        <v>1</v>
      </c>
      <c r="J5" s="41" t="s">
        <v>34</v>
      </c>
    </row>
    <row r="6" spans="1:10" ht="17.100000000000001" customHeight="1" x14ac:dyDescent="0.3">
      <c r="A6" s="37" t="s">
        <v>33</v>
      </c>
      <c r="B6" s="37" t="s">
        <v>6</v>
      </c>
      <c r="C6" s="39">
        <v>0</v>
      </c>
      <c r="D6" s="39">
        <v>34</v>
      </c>
      <c r="E6" s="39">
        <v>0</v>
      </c>
      <c r="F6" s="49" t="s">
        <v>32</v>
      </c>
      <c r="G6" s="49" t="s">
        <v>32</v>
      </c>
      <c r="H6" s="49" t="s">
        <v>32</v>
      </c>
      <c r="I6" s="40">
        <v>1</v>
      </c>
      <c r="J6" s="41" t="s">
        <v>34</v>
      </c>
    </row>
    <row r="7" spans="1:10" s="19" customFormat="1" ht="17.100000000000001" customHeight="1" x14ac:dyDescent="0.3">
      <c r="A7" s="44" t="s">
        <v>33</v>
      </c>
      <c r="B7" s="44" t="s">
        <v>30</v>
      </c>
      <c r="C7" s="45">
        <v>0</v>
      </c>
      <c r="D7" s="45">
        <v>233</v>
      </c>
      <c r="E7" s="46">
        <v>0</v>
      </c>
      <c r="F7" s="50" t="s">
        <v>32</v>
      </c>
      <c r="G7" s="50" t="s">
        <v>32</v>
      </c>
      <c r="H7" s="50"/>
      <c r="I7" s="47">
        <v>1</v>
      </c>
      <c r="J7" s="48" t="s">
        <v>34</v>
      </c>
    </row>
    <row r="8" spans="1:10" ht="17.100000000000001" customHeight="1" x14ac:dyDescent="0.3">
      <c r="A8" s="51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2025-02-10T21:24:42Z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